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 s="1"/>
  <c r="E28" i="1" s="1"/>
  <c r="F28" i="1" s="1"/>
  <c r="B28" i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<sst xmlns="http://schemas.openxmlformats.org/spreadsheetml/2006/main" count="31" uniqueCount="26">
  <si>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</si>
  <si>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</si>
  <si>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</si>
  <si>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احمد سمير حنيفيش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</si>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</sst>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F4" sqref="F4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2695000</v>
      </c>
    </row>
    <row r="2" spans="1:6" ht="24.95" customHeight="1" thickBot="1" x14ac:dyDescent="0.25">
      <c r="A2" s="5">
        <v>49</v>
      </c>
      <c r="B2" s="5" t="s">
        <v>3</v>
      </c>
      <c r="E2" s="3" t="s">
        <v>4</v>
      </c>
      <c r="F2" s="4">
        <f>SUM(A26:F26)</f>
        <v>420000</v>
      </c>
    </row>
    <row r="3" spans="1:6" ht="24.95" customHeight="1" thickBot="1" x14ac:dyDescent="0.25">
      <c r="E3" s="3" t="s">
        <v>5</v>
      </c>
      <c r="F3" s="4">
        <f>F1-F2-F5</f>
        <v>2275000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104</v>
      </c>
      <c r="B7" s="12" t="str">
        <f t="shared" ref="B7:B22" si="0">IFERROR(VLOOKUP(A7,رمز,2,FALSE),"")</f>
        <v>ستلايت سترونك 4400 عدسة كاملة</v>
      </c>
      <c r="C7" s="12">
        <v>25000</v>
      </c>
      <c r="D7" s="12">
        <v>1</v>
      </c>
      <c r="E7" s="12">
        <f>IFERROR(SUM(C7*D7),"")</f>
        <v>25000</v>
      </c>
      <c r="F7" s="13">
        <v>42897</v>
      </c>
    </row>
    <row r="8" spans="1:6" ht="24.95" customHeight="1" x14ac:dyDescent="0.2">
      <c r="A8" s="12">
        <v>116</v>
      </c>
      <c r="B8" s="12" t="str">
        <f t="shared" si="0"/>
        <v>خلاط نوال 3020</v>
      </c>
      <c r="C8" s="12">
        <v>25000</v>
      </c>
      <c r="D8" s="12">
        <v>1</v>
      </c>
      <c r="E8" s="12">
        <f t="shared" ref="E8:E22" si="1">IFERROR(SUM(C8*D8),"")</f>
        <v>25000</v>
      </c>
      <c r="F8" s="13">
        <v>42897</v>
      </c>
    </row>
    <row r="9" spans="1:6" ht="24.95" customHeight="1" x14ac:dyDescent="0.2">
      <c r="A9" s="12">
        <v>75</v>
      </c>
      <c r="B9" s="12" t="str">
        <f t="shared" si="0"/>
        <v>شاشة عرض بنسونك 49</v>
      </c>
      <c r="C9" s="12">
        <v>660000</v>
      </c>
      <c r="D9" s="12">
        <v>1</v>
      </c>
      <c r="E9" s="12">
        <f t="shared" si="1"/>
        <v>660000</v>
      </c>
      <c r="F9" s="13">
        <v>42897</v>
      </c>
    </row>
    <row r="10" spans="1:6" ht="24.95" customHeight="1" x14ac:dyDescent="0.2">
      <c r="A10" s="12">
        <v>150</v>
      </c>
      <c r="B10" s="12" t="str">
        <f t="shared" si="0"/>
        <v xml:space="preserve">سبلت يورك 2 طن </v>
      </c>
      <c r="C10" s="12">
        <v>755000</v>
      </c>
      <c r="D10" s="12">
        <v>1</v>
      </c>
      <c r="E10" s="12">
        <f t="shared" si="1"/>
        <v>755000</v>
      </c>
      <c r="F10" s="13">
        <v>42897</v>
      </c>
    </row>
    <row r="11" spans="1:6" ht="24.95" customHeight="1" x14ac:dyDescent="0.2">
      <c r="A11" s="12">
        <v>152</v>
      </c>
      <c r="B11" s="12" t="str">
        <f t="shared" si="0"/>
        <v>سبلت شونك CS-H18XW3T</v>
      </c>
      <c r="C11" s="12">
        <v>570000</v>
      </c>
      <c r="D11" s="12">
        <v>1</v>
      </c>
      <c r="E11" s="12">
        <f t="shared" si="1"/>
        <v>570000</v>
      </c>
      <c r="F11" s="13">
        <v>42901</v>
      </c>
    </row>
    <row r="12" spans="1:6" ht="24.95" customHeight="1" x14ac:dyDescent="0.2">
      <c r="A12" s="12">
        <v>152</v>
      </c>
      <c r="B12" s="12" t="str">
        <f t="shared" si="0"/>
        <v>سبلت شونك CS-H18XW3T</v>
      </c>
      <c r="C12" s="12">
        <v>660000</v>
      </c>
      <c r="D12" s="12">
        <v>1</v>
      </c>
      <c r="E12" s="12">
        <f t="shared" si="1"/>
        <v>660000</v>
      </c>
      <c r="F12" s="13">
        <v>42902</v>
      </c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420000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42897</v>
      </c>
      <c r="B28" s="19">
        <f>A28+30</f>
        <v>42927</v>
      </c>
      <c r="C28" s="19">
        <f>B28+30</f>
        <v>42957</v>
      </c>
      <c r="D28" s="19">
        <f>C28+30</f>
        <v>42987</v>
      </c>
      <c r="E28" s="19">
        <f>D28+30</f>
        <v>43017</v>
      </c>
      <c r="F28" s="20">
        <f>E28+30</f>
        <v>43047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/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2017-06-19T03:41:40Z</dcterms:created>
  <dcterms:modified xsi:type="dcterms:W3CDTF">2017-06-19T03:41:41Z</dcterms:modified>
</cp:coreProperties>
</file>